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7"/>
  <workbookPr defaultThemeVersion="166925"/>
  <mc:AlternateContent xmlns:mc="http://schemas.openxmlformats.org/markup-compatibility/2006">
    <mc:Choice Requires="x15">
      <x15ac:absPath xmlns:x15ac="http://schemas.microsoft.com/office/spreadsheetml/2010/11/ac" url="V:\data\Corporate\clients\CORIX\53815 2022 Rate Case\Application\SOI Ex H - WPs\Schedule WPs-Vol\"/>
    </mc:Choice>
  </mc:AlternateContent>
  <xr:revisionPtr revIDLastSave="0" documentId="13_ncr:1_{EA902A88-E1D5-402F-BDFF-7B3F1AF15BDF}" xr6:coauthVersionLast="36" xr6:coauthVersionMax="47" xr10:uidLastSave="{00000000-0000-0000-0000-000000000000}"/>
  <bookViews>
    <workbookView xWindow="5070" yWindow="5070" windowWidth="38700" windowHeight="15435" xr2:uid="{F851D828-2CCF-4A96-B01E-AC2975C066F8}"/>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E21" i="1" l="1"/>
  <c r="E18" i="1"/>
  <c r="E17" i="1"/>
  <c r="E16" i="1"/>
  <c r="E15" i="1"/>
  <c r="E14" i="1"/>
  <c r="E13" i="1"/>
  <c r="E12" i="1"/>
  <c r="E11" i="1"/>
  <c r="E10" i="1"/>
  <c r="E9" i="1"/>
  <c r="E8" i="1"/>
  <c r="E7" i="1"/>
  <c r="E6" i="1"/>
  <c r="E5" i="1"/>
  <c r="E4" i="1"/>
  <c r="D18" i="1"/>
  <c r="C18" i="1"/>
</calcChain>
</file>

<file path=xl/sharedStrings.xml><?xml version="1.0" encoding="utf-8"?>
<sst xmlns="http://schemas.openxmlformats.org/spreadsheetml/2006/main" count="56" uniqueCount="56">
  <si>
    <t>Capital Project closeouts from Oct 2019-Mar 2022</t>
  </si>
  <si>
    <t>Project Name</t>
  </si>
  <si>
    <t>Project Number</t>
  </si>
  <si>
    <t>Costs booked to PIS as of 3/31/22</t>
  </si>
  <si>
    <t>Costs booked to CIAC as of 3/31/22</t>
  </si>
  <si>
    <t>Total Proj Cost booked to PIS as of 3/31/22</t>
  </si>
  <si>
    <t>Mo/Yr booked to PIS</t>
  </si>
  <si>
    <t>Scope</t>
  </si>
  <si>
    <t>Texas-HILL COUNTRY AMI METERS (TWDB)</t>
  </si>
  <si>
    <t>2017062</t>
  </si>
  <si>
    <t>Partially grant funded installation of AMI metering systems in Hill Country systems (Sandy Harbor, Smithwick Mills, Paradise Point, and Quail Creek)</t>
  </si>
  <si>
    <t>Texas-NEWC SYSTEM IMPROVEMENTS</t>
  </si>
  <si>
    <t>2017146</t>
  </si>
  <si>
    <t>Professional services and distribution system model development TCEQ AO</t>
  </si>
  <si>
    <t>Texas-NE WC DISTRIBUTION SYSTEM</t>
  </si>
  <si>
    <t>2018074</t>
  </si>
  <si>
    <t>Plant improvements, pump and tank additions, pipe replacements and PRVs to comply with TCEQ AO (related to project above)</t>
  </si>
  <si>
    <t>Texas-CAMP SWIFT COLLECTION PROJECT</t>
  </si>
  <si>
    <t>2018103</t>
  </si>
  <si>
    <t>surge analysis and installation of ARVs for force main from LS1 to plant as required by an AO from TCEQ</t>
  </si>
  <si>
    <t>Texas-MITCHELL COUNTY AMI</t>
  </si>
  <si>
    <t>2019064</t>
  </si>
  <si>
    <t>Replacing old manual meters with AMI system using ultrasonic meters (effort to reduce non-revenue water loss)</t>
  </si>
  <si>
    <t>Texas-RIDGE HARBOR AMI</t>
  </si>
  <si>
    <t>2019065</t>
  </si>
  <si>
    <t>Partially grant funded installation of AMI metering systems in Ridge Harbor</t>
  </si>
  <si>
    <t>Texas-CAMP SWIFT WWTP IMPROVEMENTS</t>
  </si>
  <si>
    <t>2019101</t>
  </si>
  <si>
    <t>Replacement and expansion of irrigation system and pump station.</t>
  </si>
  <si>
    <t>Texas-SPICEWOOD WATER SYSTEM IMPROVE</t>
  </si>
  <si>
    <t>2019102</t>
  </si>
  <si>
    <t>Replace 130kgal steel tank and additon of 44k fiberglass tank, added 1600' of 8" water main</t>
  </si>
  <si>
    <t>Texas-FUTURE WATER SUPPLY, SUMMIT SPRINGS</t>
  </si>
  <si>
    <t>2019177</t>
  </si>
  <si>
    <t>Investigation of existing well #1, improvements to wells 2 and 3, and development and installation of well #4 and feed line from well to system, includes capital lease of groundwater rights.</t>
  </si>
  <si>
    <t>Texas-LOMETA WTS SCADA IMPROVEMENTS</t>
  </si>
  <si>
    <t>2020094</t>
  </si>
  <si>
    <t>Replaced failed Wonderware SCADA with VTSCADA system</t>
  </si>
  <si>
    <t>MITCHELL COUNTY WELL SEQUESTRATION</t>
  </si>
  <si>
    <t>2020173</t>
  </si>
  <si>
    <t>Addition of chemical feed and wells to sequester iron in water</t>
  </si>
  <si>
    <t>Mitchell Co Spade line and tank</t>
  </si>
  <si>
    <t>2021047</t>
  </si>
  <si>
    <t>replacement and expansion of Spade line (12,400' ) in compliance with AO from TCEQ</t>
  </si>
  <si>
    <t>Lometa route 8 Pipeline and Valve Replacement</t>
  </si>
  <si>
    <t>2021059</t>
  </si>
  <si>
    <t>Pipe replacement and installation of PRVs and additional valves to reduce excessive line breakage  (500' of 6" pipe, 5200' of 6" pipe to replace 4" pipe)</t>
  </si>
  <si>
    <t>NEWC Distribution System Improvements and PP Unification</t>
  </si>
  <si>
    <t>2021196</t>
  </si>
  <si>
    <t>Installed valves, PRVs, 13,450' of 6" pipe, road bores to unify two pressure planes to aleviate supply constraints in plant 1 through plants 2 and 3.  This is for compliance with TCEQ AO</t>
  </si>
  <si>
    <t>Capital Project closeout at beginning of April 2022</t>
  </si>
  <si>
    <t>Texas-CAMP SWIFT LIFT STATION #1 REP</t>
  </si>
  <si>
    <t>2020006</t>
  </si>
  <si>
    <t>Replacement of and expansion of LS1 in response to AO from TCEQ.</t>
  </si>
  <si>
    <t>Gross Costs included in Rate Base ($961,915) as that as the CWIP balance at end of Test Year</t>
  </si>
  <si>
    <r>
      <t>The existing Lift Station 1 is experiencing severe structural and mechanical issues and requires replacement. In addition, the pump station is too small to handle high flow events</t>
    </r>
    <r>
      <rPr>
        <u/>
        <sz val="10"/>
        <color rgb="FF008080"/>
        <rFont val="Microsoft Sans Serif"/>
        <family val="2"/>
      </rPr>
      <t>,</t>
    </r>
    <r>
      <rPr>
        <sz val="10"/>
        <color theme="1"/>
        <rFont val="Microsoft Sans Serif"/>
        <family val="2"/>
      </rPr>
      <t xml:space="preserve"> thus resulting in periodic overflows. A replacement lift station is being built at a new site located within a few hundred feet of the current site. Building a replacement lift station at the new, nearby location helps reduce the </t>
    </r>
    <r>
      <rPr>
        <u/>
        <sz val="10"/>
        <color rgb="FF008080"/>
        <rFont val="Microsoft Sans Serif"/>
        <family val="2"/>
      </rPr>
      <t xml:space="preserve">project’s </t>
    </r>
    <r>
      <rPr>
        <sz val="10"/>
        <color theme="1"/>
        <rFont val="Microsoft Sans Serif"/>
        <family val="2"/>
      </rPr>
      <t xml:space="preserve">overall cost </t>
    </r>
    <r>
      <rPr>
        <strike/>
        <sz val="10"/>
        <color rgb="FFFF0000"/>
        <rFont val="Microsoft Sans Serif"/>
        <family val="2"/>
      </rPr>
      <t xml:space="preserve">of the project </t>
    </r>
    <r>
      <rPr>
        <sz val="10"/>
        <color theme="1"/>
        <rFont val="Microsoft Sans Serif"/>
        <family val="2"/>
      </rPr>
      <t xml:space="preserve">since it simplifies routing the wastewater to the new pump station and allows for the current lift station to remain in operation while the new one is built. This action is being taken to avoid sanitary sewer overflows and line breaks </t>
    </r>
    <r>
      <rPr>
        <u/>
        <sz val="10"/>
        <color rgb="FF008080"/>
        <rFont val="Microsoft Sans Serif"/>
        <family val="2"/>
      </rPr>
      <t xml:space="preserve">and </t>
    </r>
    <r>
      <rPr>
        <strike/>
        <sz val="10"/>
        <color rgb="FFFF0000"/>
        <rFont val="Microsoft Sans Serif"/>
        <family val="2"/>
      </rPr>
      <t xml:space="preserve">in addition to </t>
    </r>
    <r>
      <rPr>
        <sz val="10"/>
        <color theme="1"/>
        <rFont val="Microsoft Sans Serif"/>
        <family val="2"/>
      </rPr>
      <t>improved operations and reliability.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</si>
</sst>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mmm\-yy;@"/>
  </numFmts>
  <fonts count="9" x14ac:knownFonts="1">
    <font>
      <sz val="11"/>
      <color theme="1"/>
      <name val="Calibri"/>
      <family val="2"/>
      <scheme val="minor"/>
    </font>
    <font>
      <b/>
      <sz val="10"/>
      <color theme="1"/>
      <name val="Calibri"/>
      <family val="2"/>
      <scheme val="minor"/>
    </font>
    <font>
      <sz val="10"/>
      <color theme="1"/>
      <name val="Calibri"/>
      <family val="2"/>
      <scheme val="minor"/>
    </font>
    <font>
      <b/>
      <i/>
      <sz val="14"/>
      <color rgb="FF000000"/>
      <name val="Calibri"/>
      <family val="2"/>
    </font>
    <font>
      <b/>
      <sz val="10"/>
      <color rgb="FF000000"/>
      <name val="Calibri"/>
      <family val="2"/>
    </font>
    <font>
      <sz val="10"/>
      <color rgb="FF000000"/>
      <name val="Calibri"/>
      <family val="2"/>
    </font>
    <font>
      <sz val="10"/>
      <color theme="1"/>
      <name val="Microsoft Sans Serif"/>
      <family val="2"/>
    </font>
    <font>
      <u/>
      <sz val="10"/>
      <color rgb="FF008080"/>
      <name val="Microsoft Sans Serif"/>
      <family val="2"/>
    </font>
    <font>
      <strike/>
      <sz val="10"/>
      <color rgb="FFFF0000"/>
      <name val="Microsoft Sans Serif"/>
      <family val="2"/>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alignment horizontal="center" vertical="center" wrapText="1"/>
    </xf>
    <xf numFmtId="49" fontId="2" fillId="0" borderId="0" xfId="0" applyNumberFormat="1" applyFont="1" applyAlignment="1">
      <alignment wrapText="1"/>
    </xf>
    <xf numFmtId="0" fontId="3" fillId="0" borderId="0" xfId="0" applyFont="1"/>
    <xf numFmtId="43" fontId="5" fillId="0" borderId="0" xfId="0" applyNumberFormat="1" applyFont="1"/>
    <xf numFmtId="164" fontId="5" fillId="0" borderId="0" xfId="0" applyNumberFormat="1" applyFont="1"/>
    <xf numFmtId="0" fontId="4" fillId="0" borderId="0" xfId="0" applyFont="1" applyAlignment="1">
      <alignment horizontal="center" wrapText="1"/>
    </xf>
    <xf numFmtId="0" fontId="6" fillId="0" borderId="0" xfId="0" applyFont="1" applyAlignment="1">
      <alignment horizontal="left" vertical="center"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87ADD-2968-498A-9BD1-5AD8DEDD9584}">
  <sheetPr>
    <pageSetUpPr fitToPage="1"/>
  </sheetPr>
  <dimension ref="A1:G23"/>
  <sheetViews>
    <sheetView tabSelected="1" view="pageLayout" zoomScaleNormal="100" workbookViewId="0">
      <selection activeCell="A13" sqref="A13"/>
    </sheetView>
  </sheetViews>
  <sheetFormatPr defaultRowHeight="15" x14ac:dyDescent="0.25"/>
  <cols>
    <col min="1" max="1" width="49.5703125" bestFit="1" customWidth="1"/>
    <col min="2" max="2" width="13.7109375" bestFit="1" customWidth="1"/>
    <col min="3" max="3" width="12.42578125" bestFit="1" customWidth="1"/>
    <col min="4" max="4" width="11.5703125" bestFit="1" customWidth="1"/>
    <col min="5" max="5" width="12.42578125" bestFit="1" customWidth="1"/>
    <col min="6" max="6" width="9" bestFit="1" customWidth="1"/>
    <col min="7" max="7" width="46.5703125" customWidth="1"/>
  </cols>
  <sheetData>
    <row r="1" spans="1:7" ht="18.75" x14ac:dyDescent="0.3">
      <c r="A1" s="3" t="s">
        <v>0</v>
      </c>
    </row>
    <row r="3" spans="1:7" ht="39" x14ac:dyDescent="0.25">
      <c r="A3" s="1" t="s">
        <v>1</v>
      </c>
      <c r="B3" s="1" t="s">
        <v>2</v>
      </c>
      <c r="C3" s="6" t="s">
        <v>3</v>
      </c>
      <c r="D3" s="6" t="s">
        <v>4</v>
      </c>
      <c r="E3" s="6" t="s">
        <v>5</v>
      </c>
      <c r="F3" s="6" t="s">
        <v>6</v>
      </c>
      <c r="G3" s="6" t="s">
        <v>7</v>
      </c>
    </row>
    <row r="4" spans="1:7" x14ac:dyDescent="0.25">
      <c r="A4" s="2" t="s">
        <v>8</v>
      </c>
      <c r="B4" s="2" t="s">
        <v>9</v>
      </c>
      <c r="C4" s="4">
        <v>191556.58</v>
      </c>
      <c r="D4" s="4">
        <v>-134409.01</v>
      </c>
      <c r="E4" s="4">
        <f>SUM(C4:D4)</f>
        <v>57147.569999999978</v>
      </c>
      <c r="F4" s="5">
        <v>44886</v>
      </c>
      <c r="G4" t="s">
        <v>10</v>
      </c>
    </row>
    <row r="5" spans="1:7" x14ac:dyDescent="0.25">
      <c r="A5" s="2" t="s">
        <v>11</v>
      </c>
      <c r="B5" s="2" t="s">
        <v>12</v>
      </c>
      <c r="C5" s="4">
        <v>245783.96</v>
      </c>
      <c r="D5" s="4"/>
      <c r="E5" s="4">
        <f t="shared" ref="E5:E21" si="0">SUM(C5:D5)</f>
        <v>245783.96</v>
      </c>
      <c r="F5" s="5">
        <v>44916</v>
      </c>
      <c r="G5" t="s">
        <v>13</v>
      </c>
    </row>
    <row r="6" spans="1:7" x14ac:dyDescent="0.25">
      <c r="A6" s="2" t="s">
        <v>14</v>
      </c>
      <c r="B6" s="2" t="s">
        <v>15</v>
      </c>
      <c r="C6" s="4">
        <v>1049008.18</v>
      </c>
      <c r="D6" s="4"/>
      <c r="E6" s="4">
        <f t="shared" si="0"/>
        <v>1049008.18</v>
      </c>
      <c r="F6" s="5">
        <v>44916</v>
      </c>
      <c r="G6" t="s">
        <v>16</v>
      </c>
    </row>
    <row r="7" spans="1:7" x14ac:dyDescent="0.25">
      <c r="A7" s="2" t="s">
        <v>17</v>
      </c>
      <c r="B7" s="2" t="s">
        <v>18</v>
      </c>
      <c r="C7" s="4">
        <v>112743.11</v>
      </c>
      <c r="D7" s="4"/>
      <c r="E7" s="4">
        <f t="shared" si="0"/>
        <v>112743.11</v>
      </c>
      <c r="F7" s="5">
        <v>44854</v>
      </c>
      <c r="G7" t="s">
        <v>19</v>
      </c>
    </row>
    <row r="8" spans="1:7" x14ac:dyDescent="0.25">
      <c r="A8" s="2" t="s">
        <v>20</v>
      </c>
      <c r="B8" s="2" t="s">
        <v>21</v>
      </c>
      <c r="C8" s="4">
        <v>345540.43</v>
      </c>
      <c r="D8" s="4"/>
      <c r="E8" s="4">
        <f t="shared" si="0"/>
        <v>345540.43</v>
      </c>
      <c r="F8" s="5">
        <v>44916</v>
      </c>
      <c r="G8" t="s">
        <v>22</v>
      </c>
    </row>
    <row r="9" spans="1:7" x14ac:dyDescent="0.25">
      <c r="A9" s="2" t="s">
        <v>23</v>
      </c>
      <c r="B9" s="2" t="s">
        <v>24</v>
      </c>
      <c r="C9" s="4">
        <v>213333.18</v>
      </c>
      <c r="D9" s="4">
        <v>-209426.13</v>
      </c>
      <c r="E9" s="4">
        <f t="shared" si="0"/>
        <v>3907.0499999999884</v>
      </c>
      <c r="F9" s="5">
        <v>44886</v>
      </c>
      <c r="G9" t="s">
        <v>25</v>
      </c>
    </row>
    <row r="10" spans="1:7" x14ac:dyDescent="0.25">
      <c r="A10" s="2" t="s">
        <v>26</v>
      </c>
      <c r="B10" s="2" t="s">
        <v>27</v>
      </c>
      <c r="C10" s="4">
        <v>491810.4</v>
      </c>
      <c r="D10" s="4"/>
      <c r="E10" s="4">
        <f t="shared" si="0"/>
        <v>491810.4</v>
      </c>
      <c r="F10" s="5">
        <v>44916</v>
      </c>
      <c r="G10" t="s">
        <v>28</v>
      </c>
    </row>
    <row r="11" spans="1:7" x14ac:dyDescent="0.25">
      <c r="A11" s="2" t="s">
        <v>29</v>
      </c>
      <c r="B11" s="2" t="s">
        <v>30</v>
      </c>
      <c r="C11" s="4">
        <v>760721.41</v>
      </c>
      <c r="D11" s="4"/>
      <c r="E11" s="4">
        <f t="shared" si="0"/>
        <v>760721.41</v>
      </c>
      <c r="F11" s="5">
        <v>44886</v>
      </c>
      <c r="G11" t="s">
        <v>31</v>
      </c>
    </row>
    <row r="12" spans="1:7" x14ac:dyDescent="0.25">
      <c r="A12" s="2" t="s">
        <v>32</v>
      </c>
      <c r="B12" s="2" t="s">
        <v>33</v>
      </c>
      <c r="C12" s="4">
        <v>1060330.44</v>
      </c>
      <c r="D12" s="4"/>
      <c r="E12" s="4">
        <f t="shared" si="0"/>
        <v>1060330.44</v>
      </c>
      <c r="F12" s="5">
        <v>44642</v>
      </c>
      <c r="G12" t="s">
        <v>34</v>
      </c>
    </row>
    <row r="13" spans="1:7" x14ac:dyDescent="0.25">
      <c r="A13" s="2" t="s">
        <v>35</v>
      </c>
      <c r="B13" s="2" t="s">
        <v>36</v>
      </c>
      <c r="C13" s="4">
        <v>174176.91</v>
      </c>
      <c r="D13" s="4"/>
      <c r="E13" s="4">
        <f t="shared" si="0"/>
        <v>174176.91</v>
      </c>
      <c r="F13" s="5">
        <v>44916</v>
      </c>
      <c r="G13" t="s">
        <v>37</v>
      </c>
    </row>
    <row r="14" spans="1:7" x14ac:dyDescent="0.25">
      <c r="A14" s="2" t="s">
        <v>38</v>
      </c>
      <c r="B14" s="2" t="s">
        <v>39</v>
      </c>
      <c r="C14" s="4">
        <v>48736.14</v>
      </c>
      <c r="D14" s="4"/>
      <c r="E14" s="4">
        <f t="shared" si="0"/>
        <v>48736.14</v>
      </c>
      <c r="F14" s="5">
        <v>44642</v>
      </c>
      <c r="G14" t="s">
        <v>40</v>
      </c>
    </row>
    <row r="15" spans="1:7" x14ac:dyDescent="0.25">
      <c r="A15" s="2" t="s">
        <v>41</v>
      </c>
      <c r="B15" s="2" t="s">
        <v>42</v>
      </c>
      <c r="C15" s="4">
        <v>888524.66</v>
      </c>
      <c r="D15" s="4"/>
      <c r="E15" s="4">
        <f t="shared" si="0"/>
        <v>888524.66</v>
      </c>
      <c r="F15" s="5">
        <v>44642</v>
      </c>
      <c r="G15" t="s">
        <v>43</v>
      </c>
    </row>
    <row r="16" spans="1:7" x14ac:dyDescent="0.25">
      <c r="A16" s="2" t="s">
        <v>44</v>
      </c>
      <c r="B16" s="2" t="s">
        <v>45</v>
      </c>
      <c r="C16" s="4">
        <v>177521.91</v>
      </c>
      <c r="D16" s="4"/>
      <c r="E16" s="4">
        <f t="shared" si="0"/>
        <v>177521.91</v>
      </c>
      <c r="F16" s="5">
        <v>44916</v>
      </c>
      <c r="G16" t="s">
        <v>46</v>
      </c>
    </row>
    <row r="17" spans="1:7" x14ac:dyDescent="0.25">
      <c r="A17" s="2" t="s">
        <v>47</v>
      </c>
      <c r="B17" s="2" t="s">
        <v>48</v>
      </c>
      <c r="C17" s="4">
        <v>564161.02</v>
      </c>
      <c r="D17" s="4"/>
      <c r="E17" s="4">
        <f t="shared" si="0"/>
        <v>564161.02</v>
      </c>
      <c r="F17" s="5">
        <v>44642</v>
      </c>
      <c r="G17" t="s">
        <v>49</v>
      </c>
    </row>
    <row r="18" spans="1:7" x14ac:dyDescent="0.25">
      <c r="A18" s="2"/>
      <c r="B18" s="2"/>
      <c r="C18" s="4">
        <f>SUM(C4:C17)</f>
        <v>6323948.3300000001</v>
      </c>
      <c r="D18" s="4">
        <f t="shared" ref="D18" si="1">SUM(D4:D17)</f>
        <v>-343835.14</v>
      </c>
      <c r="E18" s="4">
        <f t="shared" si="0"/>
        <v>5980113.1900000004</v>
      </c>
      <c r="F18" s="5"/>
    </row>
    <row r="19" spans="1:7" x14ac:dyDescent="0.25">
      <c r="A19" s="2"/>
      <c r="B19" s="2"/>
      <c r="C19" s="4"/>
      <c r="D19" s="4"/>
      <c r="E19" s="4"/>
      <c r="F19" s="5"/>
    </row>
    <row r="20" spans="1:7" ht="18.75" x14ac:dyDescent="0.3">
      <c r="A20" s="3" t="s">
        <v>50</v>
      </c>
      <c r="C20" s="4"/>
      <c r="D20" s="4"/>
      <c r="E20" s="4"/>
      <c r="F20" s="5"/>
    </row>
    <row r="21" spans="1:7" x14ac:dyDescent="0.25">
      <c r="A21" s="2" t="s">
        <v>51</v>
      </c>
      <c r="B21" s="2" t="s">
        <v>52</v>
      </c>
      <c r="C21" s="4">
        <v>1082930.76</v>
      </c>
      <c r="D21" s="4">
        <v>-13260</v>
      </c>
      <c r="E21" s="4">
        <f t="shared" si="0"/>
        <v>1069670.76</v>
      </c>
      <c r="F21" s="5">
        <v>44673</v>
      </c>
      <c r="G21" t="s">
        <v>53</v>
      </c>
    </row>
    <row r="22" spans="1:7" x14ac:dyDescent="0.25">
      <c r="G22" t="s">
        <v>54</v>
      </c>
    </row>
    <row r="23" spans="1:7" x14ac:dyDescent="0.25">
      <c r="G23" s="7" t="s">
        <v>55</v>
      </c>
    </row>
  </sheetData>
  <sortState ref="A4:B17">
    <sortCondition ref="B3:B17"/>
  </sortState>
  <pageMargins left="0.7" right="0.7" top="0.75" bottom="0.75" header="0.3" footer="0.3"/>
  <pageSetup scale="17" fitToHeight="0" orientation="landscape" r:id="rId1"/>
  <headerFooter>
    <oddHeader>&amp;RSCHEDULE WORKPAPERS</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504451E8629074085AB0135671D8C08" ma:contentTypeVersion="10" ma:contentTypeDescription="Create a new document." ma:contentTypeScope="" ma:versionID="c7b5c682f45f8b6995d43fdb79e3d1ab">
  <xsd:schema xmlns:xsd="http://www.w3.org/2001/XMLSchema" xmlns:xs="http://www.w3.org/2001/XMLSchema" xmlns:p="http://schemas.microsoft.com/office/2006/metadata/properties" xmlns:ns2="4770f782-8ca6-4f2f-a8fc-d9eabeabf6e8" xmlns:ns3="c4bd8374-5f94-4df8-aae2-75f68b960539" targetNamespace="http://schemas.microsoft.com/office/2006/metadata/properties" ma:root="true" ma:fieldsID="3c104c868756d37e0a059b56f1716497" ns2:_="" ns3:_="">
    <xsd:import namespace="4770f782-8ca6-4f2f-a8fc-d9eabeabf6e8"/>
    <xsd:import namespace="c4bd8374-5f94-4df8-aae2-75f68b96053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70f782-8ca6-4f2f-a8fc-d9eabeabf6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897d326-6b4f-4e9a-8799-b3e387ea2c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bd8374-5f94-4df8-aae2-75f68b96053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677090b-0111-47ae-b29e-e905e3becc33}" ma:internalName="TaxCatchAll" ma:showField="CatchAllData" ma:web="c4bd8374-5f94-4df8-aae2-75f68b9605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4bd8374-5f94-4df8-aae2-75f68b960539" xsi:nil="true"/>
    <lcf76f155ced4ddcb4097134ff3c332f xmlns="4770f782-8ca6-4f2f-a8fc-d9eabeabf6e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4AC80A-4DFE-4ED5-9CB8-845BCC191D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70f782-8ca6-4f2f-a8fc-d9eabeabf6e8"/>
    <ds:schemaRef ds:uri="c4bd8374-5f94-4df8-aae2-75f68b9605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B56994-32AC-4D38-BF57-FF06A31FA88D}">
  <ds:schemaRefs>
    <ds:schemaRef ds:uri="http://schemas.microsoft.com/office/2006/metadata/properties"/>
    <ds:schemaRef ds:uri="http://schemas.microsoft.com/office/infopath/2007/PartnerControls"/>
    <ds:schemaRef ds:uri="c4bd8374-5f94-4df8-aae2-75f68b960539"/>
    <ds:schemaRef ds:uri="4770f782-8ca6-4f2f-a8fc-d9eabeabf6e8"/>
  </ds:schemaRefs>
</ds:datastoreItem>
</file>

<file path=customXml/itemProps3.xml><?xml version="1.0" encoding="utf-8"?>
<ds:datastoreItem xmlns:ds="http://schemas.openxmlformats.org/officeDocument/2006/customXml" ds:itemID="{24311846-132A-48A9-86FB-FE5F8810F6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Mary Blincoe</dc:creator>
  <cp:keywords/>
  <dc:description/>
  <cp:lastModifiedBy>Stephanie Tanner</cp:lastModifiedBy>
  <cp:revision/>
  <cp:lastPrinted>2022-07-28T19:44:36Z</cp:lastPrinted>
  <dcterms:created xsi:type="dcterms:W3CDTF">2022-05-16T14:07:52Z</dcterms:created>
  <dcterms:modified xsi:type="dcterms:W3CDTF">2022-07-28T20:15:45Z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0x0101003504451E8629074085AB0135671D8C08</vt:lpwstr>
  </property>
  <property fmtid="{D5CDD505-2E9C-101B-9397-08002B2CF9AE}" pid="5" name="MediaServiceImageTags">
    <vt:lpwstr/>
  </property>
</Properties>
</file>